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5 Закон КК от 24-11-2017 № 159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9(1)'!$B$72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9(1)'!$A$1:$J$73</definedName>
  </definedNames>
  <calcPr calcId="162913"/>
</workbook>
</file>

<file path=xl/calcChain.xml><?xml version="1.0" encoding="utf-8"?>
<calcChain xmlns="http://schemas.openxmlformats.org/spreadsheetml/2006/main"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<sst xmlns="http://schemas.openxmlformats.org/spreadsheetml/2006/main" count="212" uniqueCount="158">
  <si>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</si>
  <si>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</si>
  <si>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</si>
  <si>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</si>
  <si>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</si>
  <si>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</si>
  <si>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</si>
  <si>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</si>
  <si>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</si>
  <si>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</si>
  <si>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</si>
  <si>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</si>
  <si>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</si>
  <si>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</si>
  <si>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</si>
  <si>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______________№______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</si>
  <si>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</si>
  <si>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</si>
  <si>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</si>
  <si>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</si>
  <si>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</si>
  <si>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</si>
  <si>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</si>
  <si>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</si>
  <si>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</si>
  <si>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</si>
  <si>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</si>
  <si>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</si>
  <si>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</si>
  <si>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</si>
  <si>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</si>
  <si>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</si>
  <si>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</si>
  <si>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</si>
  <si>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1.2.3</t>
  </si>
  <si>
    <t>Строительство Камчатской краевой больницы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</si>
  <si>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</si>
  <si>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</si>
  <si>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</si>
  <si>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</si>
  <si>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</si>
  <si>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</si>
  <si>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</si>
  <si>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</si>
  <si>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</si>
  <si>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</si>
  <si>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</si>
  <si>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</si>
  <si>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</si>
  <si>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</si>
  <si>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</si>
  <si>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</si>
  <si>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</si>
  <si>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</si>
  <si>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</si>
  <si>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</si>
  <si>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</si>
  <si>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</si>
  <si>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</si>
  <si>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</si>
  <si>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</si>
  <si>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</si>
  <si>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</si>
  <si>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</si>
  <si>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</si>
  <si>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</si>
  <si>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</si>
  <si>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</si>
  <si>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</si>
  <si>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</si>
  <si>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</si>
  <si>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</si>
  <si>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</si>
  <si>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</si>
  <si>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</si>
  <si>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</si>
  <si>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</si>
  <si>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4.1.2</t>
  </si>
  <si>
    <t>Физкультурно-оздоровительный комплекс с плавательным бассейном "Водник" в г. Петропавловске-Камчатском (в том числе проектные работы)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</si>
  <si>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</si>
  <si>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</si>
  <si>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</si>
  <si>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"Стимулирование развития жилищного строительства"</t>
  </si>
  <si>
    <t>5.1.1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</si>
  <si>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</si>
  <si>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</si>
  <si>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5.1.2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</si>
  <si>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</si>
  <si>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</si>
  <si>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</si>
  <si>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</si>
  <si>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Группа жилой застройки в границах ул. Свердлова, ул. Хуторская в г. Елизово Камчатского края</t>
  </si>
  <si>
    <t>10 2 01 R1050</t>
  </si>
  <si>
    <t>5.3</t>
  </si>
  <si>
    <t>Подпрограмма "Переселение граждан из аварийных жилых домов и непригодных для проживания жилых помещений"</t>
  </si>
  <si>
    <t>5.3.1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</si>
  <si>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</si>
  <si>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</si>
  <si>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</si>
  <si>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</si>
  <si>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</si>
  <si>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</si>
  <si>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</si>
  <si>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</si>
  <si>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</si>
  <si>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</si>
  <si>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</si>
  <si>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</si>
  <si>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</si>
  <si>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</si>
  <si>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</si>
  <si>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</si>
  <si>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</si>
  <si>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</si>
  <si>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</si>
  <si>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</si>
  <si>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</si>
  <si>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</si>
  <si>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</si>
  <si>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7.2</t>
  </si>
  <si>
    <t>Подпрограмма "Развитие водного транспорта"</t>
  </si>
  <si>
    <t>7.2.1</t>
  </si>
  <si>
    <t>Приобретение грузопассажирской баржи грузоподъёмностью 40 тонн</t>
  </si>
  <si>
    <t>0408</t>
  </si>
  <si>
    <t>12 3 03 09990</t>
  </si>
  <si>
    <t>7.2.2</t>
  </si>
  <si>
    <t>Приобретение грузопассажирской баржи грузоподъёмностью 20 тонн</t>
  </si>
  <si>
    <t>7.2.3</t>
  </si>
  <si>
    <t>Приобретение судна на воздушной подушке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</si>
  <si>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</si>
  <si>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</si>
  <si>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</si>
  <si>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</si>
  <si>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</si>
  <si>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</si>
  <si>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</si>
  <si>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</si>
  <si>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</si>
  <si>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</si>
  <si>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</si>
  <si>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</si>
  <si>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</si>
  <si>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</si>
  <si>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</si>
  <si>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</si>
  <si>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</si>
  <si>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</si>
  <si>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</si>
  <si>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</si>
  <si>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</si>
  <si>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</si>
  <si>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</si>
  <si>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</si>
  <si>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/>
  </si>
  <si>
    <t>Всего</t>
  </si>
  <si>
    <t>от 29.11.2016 № 30</t>
  </si>
  <si>
    <t>Приложение 10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</si>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</sst>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3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7" customFormat="1" ht="23.25" x14ac:dyDescent="0.25">
      <c r="A1" s="3">
        <v>2017</v>
      </c>
      <c r="B1" s="16"/>
      <c r="D1" s="4"/>
      <c r="J1" s="5" t="s">
        <v>156</v>
      </c>
    </row>
    <row r="2" spans="1:10" s="17" customFormat="1" ht="23.25" x14ac:dyDescent="0.25">
      <c r="A2" s="16" t="s">
        <v>15</v>
      </c>
      <c r="D2" s="4"/>
      <c r="J2" s="5" t="s">
        <v>0</v>
      </c>
    </row>
    <row r="3" spans="1:10" s="17" customFormat="1" ht="23.25" x14ac:dyDescent="0.25">
      <c r="A3" s="26">
        <v>42998</v>
      </c>
      <c r="D3" s="4"/>
      <c r="J3" s="5" t="s">
        <v>12</v>
      </c>
    </row>
    <row r="4" spans="1:10" s="17" customFormat="1" ht="23.25" x14ac:dyDescent="0.25">
      <c r="A4" s="4"/>
      <c r="D4" s="4"/>
      <c r="J4" s="5" t="str">
        <f>CONCATENATE("""О краевом бюджете на ",Year," год")</f>
        <v>"О краевом бюджете на 2017 год</v>
      </c>
    </row>
    <row r="5" spans="1:10" s="17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2018 и 2019 годов"</v>
      </c>
    </row>
    <row r="6" spans="1:10" s="17" customFormat="1" ht="23.25" x14ac:dyDescent="0.25">
      <c r="A6" s="4"/>
      <c r="D6" s="4"/>
      <c r="J6" s="5" t="s">
        <v>157</v>
      </c>
    </row>
    <row r="7" spans="1:10" s="17" customFormat="1" x14ac:dyDescent="0.25">
      <c r="A7" s="4"/>
      <c r="D7" s="4"/>
    </row>
    <row r="8" spans="1:10" ht="27.75" x14ac:dyDescent="0.25">
      <c r="A8" s="16"/>
      <c r="B8" s="3"/>
      <c r="J8" s="5" t="s">
        <v>14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2017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5" t="s">
        <v>155</v>
      </c>
    </row>
    <row r="14" spans="1:10" ht="27" x14ac:dyDescent="0.25">
      <c r="A14" s="36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36"/>
      <c r="C14" s="36"/>
      <c r="D14" s="36"/>
      <c r="E14" s="36"/>
      <c r="F14" s="36"/>
      <c r="G14" s="36"/>
      <c r="H14" s="36"/>
      <c r="I14" s="36"/>
      <c r="J14" s="36"/>
    </row>
    <row r="16" spans="1:10" x14ac:dyDescent="0.25">
      <c r="J16" s="2" t="s">
        <v>10</v>
      </c>
    </row>
    <row r="17" spans="1:20" s="8" customFormat="1" ht="18.75" customHeight="1" x14ac:dyDescent="0.25">
      <c r="A17" s="38" t="s">
        <v>1</v>
      </c>
      <c r="B17" s="39" t="s">
        <v>2</v>
      </c>
      <c r="C17" s="39" t="s">
        <v>3</v>
      </c>
      <c r="D17" s="39"/>
      <c r="E17" s="39"/>
      <c r="F17" s="39"/>
      <c r="G17" s="39" t="s">
        <v>7</v>
      </c>
      <c r="H17" s="39" t="s">
        <v>8</v>
      </c>
      <c r="I17" s="37" t="str">
        <f>CONCATENATE("Годовой объем ассигнований на ",Year+1," год")</f>
        <v>Годовой объем ассигнований на 2018 год</v>
      </c>
      <c r="J17" s="37" t="str">
        <f>CONCATENATE("Годовой объем ассигнований на ",Year+2," год")</f>
        <v>Годовой объем ассигнований на 2019 год</v>
      </c>
    </row>
    <row r="18" spans="1:20" s="8" customFormat="1" ht="37.5" x14ac:dyDescent="0.25">
      <c r="A18" s="38"/>
      <c r="B18" s="39"/>
      <c r="C18" s="7" t="s">
        <v>9</v>
      </c>
      <c r="D18" s="6" t="s">
        <v>4</v>
      </c>
      <c r="E18" s="7" t="s">
        <v>5</v>
      </c>
      <c r="F18" s="7" t="s">
        <v>6</v>
      </c>
      <c r="G18" s="39"/>
      <c r="H18" s="39"/>
      <c r="I18" s="37"/>
      <c r="J18" s="37"/>
    </row>
    <row r="19" spans="1:20" x14ac:dyDescent="0.25">
      <c r="A19" s="33">
        <v>1</v>
      </c>
      <c r="B19" s="34">
        <v>2</v>
      </c>
      <c r="C19" s="34">
        <v>3</v>
      </c>
      <c r="D19" s="33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J19" s="34">
        <v>10</v>
      </c>
    </row>
    <row r="20" spans="1:20" customFormat="1" ht="19.5" x14ac:dyDescent="0.3">
      <c r="A20" s="29"/>
      <c r="B20" s="30" t="s">
        <v>11</v>
      </c>
      <c r="C20" s="29"/>
      <c r="D20" s="29"/>
      <c r="E20" s="29"/>
      <c r="F20" s="29"/>
      <c r="G20" s="31"/>
      <c r="H20" s="31"/>
      <c r="I20" s="32"/>
      <c r="J20" s="32"/>
    </row>
    <row r="21" spans="1:20" customFormat="1" ht="37.5" x14ac:dyDescent="0.3">
      <c r="A21" s="10" t="s">
        <v>16</v>
      </c>
      <c r="B21" s="15" t="s">
        <v>17</v>
      </c>
      <c r="C21" s="23"/>
      <c r="D21" s="23"/>
      <c r="E21" s="24"/>
      <c r="F21" s="23"/>
      <c r="G21" s="15"/>
      <c r="H21" s="15"/>
      <c r="I21" s="13">
        <v>474705.38</v>
      </c>
      <c r="J21" s="13">
        <v>35290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18</v>
      </c>
      <c r="B22" s="15" t="s">
        <v>19</v>
      </c>
      <c r="C22" s="23"/>
      <c r="D22" s="23"/>
      <c r="E22" s="24"/>
      <c r="F22" s="23"/>
      <c r="G22" s="15"/>
      <c r="H22" s="15"/>
      <c r="I22" s="13">
        <v>70000</v>
      </c>
      <c r="J22" s="13"/>
      <c r="K22" s="13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20</v>
      </c>
      <c r="B23" s="14" t="s">
        <v>21</v>
      </c>
      <c r="C23" s="21">
        <v>822</v>
      </c>
      <c r="D23" s="21" t="s">
        <v>22</v>
      </c>
      <c r="E23" s="22" t="s">
        <v>23</v>
      </c>
      <c r="F23" s="21">
        <v>400</v>
      </c>
      <c r="G23" s="14" t="s">
        <v>24</v>
      </c>
      <c r="H23" s="14"/>
      <c r="I23" s="12">
        <v>70000</v>
      </c>
      <c r="J23" s="12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37.5" x14ac:dyDescent="0.3">
      <c r="A24" s="10" t="s">
        <v>25</v>
      </c>
      <c r="B24" s="15" t="s">
        <v>26</v>
      </c>
      <c r="C24" s="23"/>
      <c r="D24" s="23"/>
      <c r="E24" s="24"/>
      <c r="F24" s="23"/>
      <c r="G24" s="15"/>
      <c r="H24" s="15"/>
      <c r="I24" s="13">
        <v>404705.38</v>
      </c>
      <c r="J24" s="13">
        <v>35290</v>
      </c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27</v>
      </c>
      <c r="B25" s="14" t="s">
        <v>28</v>
      </c>
      <c r="C25" s="21">
        <v>814</v>
      </c>
      <c r="D25" s="21" t="s">
        <v>29</v>
      </c>
      <c r="E25" s="22" t="s">
        <v>30</v>
      </c>
      <c r="F25" s="21">
        <v>400</v>
      </c>
      <c r="G25" s="14" t="s">
        <v>31</v>
      </c>
      <c r="H25" s="14"/>
      <c r="I25" s="12">
        <v>54000</v>
      </c>
      <c r="J25" s="12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32</v>
      </c>
      <c r="B26" s="14" t="s">
        <v>33</v>
      </c>
      <c r="C26" s="21">
        <v>814</v>
      </c>
      <c r="D26" s="21" t="s">
        <v>29</v>
      </c>
      <c r="E26" s="22" t="s">
        <v>30</v>
      </c>
      <c r="F26" s="21">
        <v>400</v>
      </c>
      <c r="G26" s="14" t="s">
        <v>31</v>
      </c>
      <c r="H26" s="14"/>
      <c r="I26" s="12">
        <v>20605.38</v>
      </c>
      <c r="J26" s="12">
        <v>35290</v>
      </c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56.25" x14ac:dyDescent="0.3">
      <c r="A27" s="9" t="s">
        <v>34</v>
      </c>
      <c r="B27" s="14" t="s">
        <v>35</v>
      </c>
      <c r="C27" s="21">
        <v>814</v>
      </c>
      <c r="D27" s="21" t="s">
        <v>29</v>
      </c>
      <c r="E27" s="22" t="s">
        <v>30</v>
      </c>
      <c r="F27" s="21">
        <v>400</v>
      </c>
      <c r="G27" s="14" t="s">
        <v>31</v>
      </c>
      <c r="H27" s="14"/>
      <c r="I27" s="12">
        <v>330100</v>
      </c>
      <c r="J27" s="12"/>
      <c r="K27" s="12"/>
      <c r="L27" s="17"/>
      <c r="M27" s="17"/>
      <c r="N27" s="17"/>
      <c r="O27" s="17"/>
      <c r="P27" s="17"/>
      <c r="Q27" s="17"/>
      <c r="R27" s="17"/>
      <c r="S27" s="17"/>
      <c r="T27" s="17"/>
    </row>
    <row r="28" spans="1:20" customFormat="1" ht="37.5" x14ac:dyDescent="0.3">
      <c r="A28" s="10" t="s">
        <v>36</v>
      </c>
      <c r="B28" s="15" t="s">
        <v>37</v>
      </c>
      <c r="C28" s="23"/>
      <c r="D28" s="23"/>
      <c r="E28" s="24"/>
      <c r="F28" s="23"/>
      <c r="G28" s="15"/>
      <c r="H28" s="15"/>
      <c r="I28" s="13">
        <v>799408.47199999995</v>
      </c>
      <c r="J28" s="13">
        <v>652299.69299999997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38</v>
      </c>
      <c r="B29" s="15" t="s">
        <v>39</v>
      </c>
      <c r="C29" s="23"/>
      <c r="D29" s="23"/>
      <c r="E29" s="24"/>
      <c r="F29" s="23"/>
      <c r="G29" s="15"/>
      <c r="H29" s="15"/>
      <c r="I29" s="13">
        <v>799408.47199999995</v>
      </c>
      <c r="J29" s="13">
        <v>652299.69299999997</v>
      </c>
      <c r="K29" s="13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40</v>
      </c>
      <c r="B30" s="14" t="s">
        <v>41</v>
      </c>
      <c r="C30" s="21">
        <v>812</v>
      </c>
      <c r="D30" s="21" t="s">
        <v>42</v>
      </c>
      <c r="E30" s="22" t="s">
        <v>43</v>
      </c>
      <c r="F30" s="21">
        <v>400</v>
      </c>
      <c r="G30" s="14" t="s">
        <v>44</v>
      </c>
      <c r="H30" s="14"/>
      <c r="I30" s="12">
        <v>167161.12</v>
      </c>
      <c r="J30" s="12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9" t="s">
        <v>45</v>
      </c>
      <c r="B31" s="14" t="s">
        <v>46</v>
      </c>
      <c r="C31" s="21">
        <v>812</v>
      </c>
      <c r="D31" s="21" t="s">
        <v>42</v>
      </c>
      <c r="E31" s="22" t="s">
        <v>43</v>
      </c>
      <c r="F31" s="21">
        <v>400</v>
      </c>
      <c r="G31" s="14" t="s">
        <v>44</v>
      </c>
      <c r="H31" s="14"/>
      <c r="I31" s="12">
        <v>143751.23000000001</v>
      </c>
      <c r="J31" s="12"/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9" t="s">
        <v>47</v>
      </c>
      <c r="B32" s="14" t="s">
        <v>48</v>
      </c>
      <c r="C32" s="21">
        <v>812</v>
      </c>
      <c r="D32" s="21" t="s">
        <v>42</v>
      </c>
      <c r="E32" s="22" t="s">
        <v>43</v>
      </c>
      <c r="F32" s="21">
        <v>400</v>
      </c>
      <c r="G32" s="14" t="s">
        <v>44</v>
      </c>
      <c r="H32" s="14"/>
      <c r="I32" s="12">
        <v>112853.17</v>
      </c>
      <c r="J32" s="12">
        <v>99810.82</v>
      </c>
      <c r="K32" s="12"/>
      <c r="L32" s="17"/>
      <c r="M32" s="17"/>
      <c r="N32" s="17"/>
      <c r="O32" s="17"/>
      <c r="P32" s="17"/>
      <c r="Q32" s="17"/>
      <c r="R32" s="17"/>
      <c r="S32" s="17"/>
      <c r="T32" s="17"/>
    </row>
    <row r="33" spans="1:20" customFormat="1" ht="56.25" x14ac:dyDescent="0.3">
      <c r="A33" s="9" t="s">
        <v>49</v>
      </c>
      <c r="B33" s="14" t="s">
        <v>50</v>
      </c>
      <c r="C33" s="21">
        <v>812</v>
      </c>
      <c r="D33" s="21" t="s">
        <v>51</v>
      </c>
      <c r="E33" s="22" t="s">
        <v>52</v>
      </c>
      <c r="F33" s="21">
        <v>500</v>
      </c>
      <c r="G33" s="14" t="s">
        <v>44</v>
      </c>
      <c r="H33" s="14" t="s">
        <v>53</v>
      </c>
      <c r="I33" s="12">
        <v>335000</v>
      </c>
      <c r="J33" s="12">
        <v>467012.88</v>
      </c>
      <c r="K33" s="12"/>
      <c r="L33" s="17"/>
      <c r="M33" s="17"/>
      <c r="N33" s="17"/>
      <c r="O33" s="17"/>
      <c r="P33" s="17"/>
      <c r="Q33" s="17"/>
      <c r="R33" s="17"/>
      <c r="S33" s="17"/>
      <c r="T33" s="17"/>
    </row>
    <row r="34" spans="1:20" customFormat="1" ht="56.25" x14ac:dyDescent="0.3">
      <c r="A34" s="9" t="s">
        <v>54</v>
      </c>
      <c r="B34" s="14" t="s">
        <v>55</v>
      </c>
      <c r="C34" s="21">
        <v>812</v>
      </c>
      <c r="D34" s="21" t="s">
        <v>56</v>
      </c>
      <c r="E34" s="22" t="s">
        <v>43</v>
      </c>
      <c r="F34" s="21">
        <v>400</v>
      </c>
      <c r="G34" s="14" t="s">
        <v>44</v>
      </c>
      <c r="H34" s="14"/>
      <c r="I34" s="12">
        <v>40642.951999999997</v>
      </c>
      <c r="J34" s="12">
        <v>85475.993000000002</v>
      </c>
      <c r="K34" s="12"/>
      <c r="L34" s="17"/>
      <c r="M34" s="17"/>
      <c r="N34" s="17"/>
      <c r="O34" s="17"/>
      <c r="P34" s="17"/>
      <c r="Q34" s="17"/>
      <c r="R34" s="17"/>
      <c r="S34" s="17"/>
      <c r="T34" s="17"/>
    </row>
    <row r="35" spans="1:20" customFormat="1" ht="37.5" x14ac:dyDescent="0.3">
      <c r="A35" s="10" t="s">
        <v>57</v>
      </c>
      <c r="B35" s="15" t="s">
        <v>58</v>
      </c>
      <c r="C35" s="23"/>
      <c r="D35" s="23"/>
      <c r="E35" s="24"/>
      <c r="F35" s="23"/>
      <c r="G35" s="15"/>
      <c r="H35" s="15"/>
      <c r="I35" s="13">
        <v>174839.84700000001</v>
      </c>
      <c r="J35" s="13">
        <v>210652.75</v>
      </c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59</v>
      </c>
      <c r="B36" s="15" t="s">
        <v>60</v>
      </c>
      <c r="C36" s="23"/>
      <c r="D36" s="23"/>
      <c r="E36" s="24"/>
      <c r="F36" s="23"/>
      <c r="G36" s="15"/>
      <c r="H36" s="15"/>
      <c r="I36" s="13">
        <v>174839.84700000001</v>
      </c>
      <c r="J36" s="13">
        <v>210652.75</v>
      </c>
      <c r="K36" s="13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61</v>
      </c>
      <c r="B37" s="14" t="s">
        <v>62</v>
      </c>
      <c r="C37" s="21">
        <v>812</v>
      </c>
      <c r="D37" s="21" t="s">
        <v>63</v>
      </c>
      <c r="E37" s="22" t="s">
        <v>64</v>
      </c>
      <c r="F37" s="21">
        <v>400</v>
      </c>
      <c r="G37" s="14" t="s">
        <v>44</v>
      </c>
      <c r="H37" s="14"/>
      <c r="I37" s="12">
        <v>105192.09699999999</v>
      </c>
      <c r="J37" s="12">
        <v>210652.75</v>
      </c>
      <c r="K37" s="12"/>
      <c r="L37" s="17"/>
      <c r="M37" s="17"/>
      <c r="N37" s="17"/>
      <c r="O37" s="17"/>
      <c r="P37" s="17"/>
      <c r="Q37" s="17"/>
      <c r="R37" s="17"/>
      <c r="S37" s="17"/>
      <c r="T37" s="17"/>
    </row>
    <row r="38" spans="1:20" customFormat="1" ht="56.25" x14ac:dyDescent="0.3">
      <c r="A38" s="9" t="s">
        <v>65</v>
      </c>
      <c r="B38" s="14" t="s">
        <v>66</v>
      </c>
      <c r="C38" s="21">
        <v>812</v>
      </c>
      <c r="D38" s="21" t="s">
        <v>63</v>
      </c>
      <c r="E38" s="22" t="s">
        <v>67</v>
      </c>
      <c r="F38" s="21">
        <v>500</v>
      </c>
      <c r="G38" s="14" t="s">
        <v>44</v>
      </c>
      <c r="H38" s="14" t="s">
        <v>68</v>
      </c>
      <c r="I38" s="12">
        <v>69647.75</v>
      </c>
      <c r="J38" s="12"/>
      <c r="K38" s="12"/>
      <c r="L38" s="17"/>
      <c r="M38" s="17"/>
      <c r="N38" s="17"/>
      <c r="O38" s="17"/>
      <c r="P38" s="17"/>
      <c r="Q38" s="17"/>
      <c r="R38" s="17"/>
      <c r="S38" s="17"/>
      <c r="T38" s="17"/>
    </row>
    <row r="39" spans="1:20" customFormat="1" ht="56.25" x14ac:dyDescent="0.3">
      <c r="A39" s="10" t="s">
        <v>69</v>
      </c>
      <c r="B39" s="15" t="s">
        <v>70</v>
      </c>
      <c r="C39" s="23"/>
      <c r="D39" s="23"/>
      <c r="E39" s="24"/>
      <c r="F39" s="23"/>
      <c r="G39" s="15"/>
      <c r="H39" s="15"/>
      <c r="I39" s="13">
        <v>190394.62</v>
      </c>
      <c r="J39" s="13"/>
      <c r="K39" s="13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71</v>
      </c>
      <c r="B40" s="15" t="s">
        <v>72</v>
      </c>
      <c r="C40" s="23"/>
      <c r="D40" s="23"/>
      <c r="E40" s="24"/>
      <c r="F40" s="23"/>
      <c r="G40" s="15"/>
      <c r="H40" s="15"/>
      <c r="I40" s="13">
        <v>190394.62</v>
      </c>
      <c r="J40" s="13"/>
      <c r="K40" s="13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73</v>
      </c>
      <c r="B41" s="14" t="s">
        <v>74</v>
      </c>
      <c r="C41" s="21">
        <v>812</v>
      </c>
      <c r="D41" s="21" t="s">
        <v>75</v>
      </c>
      <c r="E41" s="22" t="s">
        <v>76</v>
      </c>
      <c r="F41" s="21">
        <v>400</v>
      </c>
      <c r="G41" s="14" t="s">
        <v>44</v>
      </c>
      <c r="H41" s="14"/>
      <c r="I41" s="12">
        <v>175394.62</v>
      </c>
      <c r="J41" s="12"/>
      <c r="K41" s="12"/>
      <c r="L41" s="17"/>
      <c r="M41" s="17"/>
      <c r="N41" s="17"/>
      <c r="O41" s="17"/>
      <c r="P41" s="17"/>
      <c r="Q41" s="17"/>
      <c r="R41" s="17"/>
      <c r="S41" s="17"/>
      <c r="T41" s="17"/>
    </row>
    <row r="42" spans="1:20" customFormat="1" ht="56.25" x14ac:dyDescent="0.3">
      <c r="A42" s="9" t="s">
        <v>77</v>
      </c>
      <c r="B42" s="14" t="s">
        <v>78</v>
      </c>
      <c r="C42" s="21">
        <v>812</v>
      </c>
      <c r="D42" s="21" t="s">
        <v>75</v>
      </c>
      <c r="E42" s="22" t="s">
        <v>76</v>
      </c>
      <c r="F42" s="21">
        <v>400</v>
      </c>
      <c r="G42" s="14" t="s">
        <v>44</v>
      </c>
      <c r="H42" s="14"/>
      <c r="I42" s="12">
        <v>15000</v>
      </c>
      <c r="J42" s="12"/>
      <c r="K42" s="12"/>
      <c r="L42" s="17"/>
      <c r="M42" s="17"/>
      <c r="N42" s="17"/>
      <c r="O42" s="17"/>
      <c r="P42" s="17"/>
      <c r="Q42" s="17"/>
      <c r="R42" s="17"/>
      <c r="S42" s="17"/>
      <c r="T42" s="17"/>
    </row>
    <row r="43" spans="1:20" customFormat="1" ht="56.25" x14ac:dyDescent="0.3">
      <c r="A43" s="10" t="s">
        <v>79</v>
      </c>
      <c r="B43" s="15" t="s">
        <v>80</v>
      </c>
      <c r="C43" s="23"/>
      <c r="D43" s="23"/>
      <c r="E43" s="24"/>
      <c r="F43" s="23"/>
      <c r="G43" s="15"/>
      <c r="H43" s="15"/>
      <c r="I43" s="13">
        <v>305810.08899999998</v>
      </c>
      <c r="J43" s="13">
        <v>224993.16</v>
      </c>
      <c r="K43" s="13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81</v>
      </c>
      <c r="B44" s="15" t="s">
        <v>82</v>
      </c>
      <c r="C44" s="23"/>
      <c r="D44" s="23"/>
      <c r="E44" s="24"/>
      <c r="F44" s="23"/>
      <c r="G44" s="15"/>
      <c r="H44" s="15"/>
      <c r="I44" s="13">
        <v>5000</v>
      </c>
      <c r="J44" s="13">
        <v>5000</v>
      </c>
      <c r="K44" s="13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83</v>
      </c>
      <c r="B45" s="14" t="s">
        <v>84</v>
      </c>
      <c r="C45" s="21">
        <v>812</v>
      </c>
      <c r="D45" s="21" t="s">
        <v>22</v>
      </c>
      <c r="E45" s="22" t="s">
        <v>85</v>
      </c>
      <c r="F45" s="21">
        <v>400</v>
      </c>
      <c r="G45" s="14" t="s">
        <v>44</v>
      </c>
      <c r="H45" s="14"/>
      <c r="I45" s="12">
        <v>2500</v>
      </c>
      <c r="J45" s="12">
        <v>2500</v>
      </c>
      <c r="K45" s="12"/>
      <c r="L45" s="17"/>
      <c r="M45" s="17"/>
      <c r="N45" s="17"/>
      <c r="O45" s="17"/>
      <c r="P45" s="17"/>
      <c r="Q45" s="17"/>
      <c r="R45" s="17"/>
      <c r="S45" s="17"/>
      <c r="T45" s="17"/>
    </row>
    <row r="46" spans="1:20" customFormat="1" ht="56.25" x14ac:dyDescent="0.3">
      <c r="A46" s="9" t="s">
        <v>86</v>
      </c>
      <c r="B46" s="14" t="s">
        <v>87</v>
      </c>
      <c r="C46" s="21">
        <v>812</v>
      </c>
      <c r="D46" s="21" t="s">
        <v>22</v>
      </c>
      <c r="E46" s="22" t="s">
        <v>85</v>
      </c>
      <c r="F46" s="21">
        <v>400</v>
      </c>
      <c r="G46" s="14" t="s">
        <v>44</v>
      </c>
      <c r="H46" s="14"/>
      <c r="I46" s="12">
        <v>2500</v>
      </c>
      <c r="J46" s="12">
        <v>2500</v>
      </c>
      <c r="K46" s="12"/>
      <c r="L46" s="17"/>
      <c r="M46" s="17"/>
      <c r="N46" s="17"/>
      <c r="O46" s="17"/>
      <c r="P46" s="17"/>
      <c r="Q46" s="17"/>
      <c r="R46" s="17"/>
      <c r="S46" s="17"/>
      <c r="T46" s="17"/>
    </row>
    <row r="47" spans="1:20" customFormat="1" ht="56.25" x14ac:dyDescent="0.3">
      <c r="A47" s="10" t="s">
        <v>88</v>
      </c>
      <c r="B47" s="15" t="s">
        <v>89</v>
      </c>
      <c r="C47" s="23"/>
      <c r="D47" s="23"/>
      <c r="E47" s="24"/>
      <c r="F47" s="23"/>
      <c r="G47" s="15"/>
      <c r="H47" s="15"/>
      <c r="I47" s="13">
        <v>119999</v>
      </c>
      <c r="J47" s="13">
        <v>219993.16</v>
      </c>
      <c r="K47" s="13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56.25" x14ac:dyDescent="0.3">
      <c r="A48" s="9" t="s">
        <v>90</v>
      </c>
      <c r="B48" s="14" t="s">
        <v>91</v>
      </c>
      <c r="C48" s="21">
        <v>812</v>
      </c>
      <c r="D48" s="21" t="s">
        <v>22</v>
      </c>
      <c r="E48" s="22" t="s">
        <v>92</v>
      </c>
      <c r="F48" s="21">
        <v>400</v>
      </c>
      <c r="G48" s="14" t="s">
        <v>44</v>
      </c>
      <c r="H48" s="14"/>
      <c r="I48" s="12">
        <v>119999</v>
      </c>
      <c r="J48" s="12">
        <v>219993.16</v>
      </c>
      <c r="K48" s="12"/>
      <c r="L48" s="17"/>
      <c r="M48" s="17"/>
      <c r="N48" s="17"/>
      <c r="O48" s="17"/>
      <c r="P48" s="17"/>
      <c r="Q48" s="17"/>
      <c r="R48" s="17"/>
      <c r="S48" s="17"/>
      <c r="T48" s="17"/>
    </row>
    <row r="49" spans="1:20" customFormat="1" ht="56.25" x14ac:dyDescent="0.3">
      <c r="A49" s="10" t="s">
        <v>93</v>
      </c>
      <c r="B49" s="15" t="s">
        <v>94</v>
      </c>
      <c r="C49" s="23"/>
      <c r="D49" s="23"/>
      <c r="E49" s="24"/>
      <c r="F49" s="23"/>
      <c r="G49" s="15"/>
      <c r="H49" s="15"/>
      <c r="I49" s="13">
        <v>180811.08900000001</v>
      </c>
      <c r="J49" s="13"/>
      <c r="K49" s="13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56.25" x14ac:dyDescent="0.3">
      <c r="A50" s="9" t="s">
        <v>95</v>
      </c>
      <c r="B50" s="14" t="s">
        <v>96</v>
      </c>
      <c r="C50" s="21">
        <v>812</v>
      </c>
      <c r="D50" s="21" t="s">
        <v>22</v>
      </c>
      <c r="E50" s="22" t="s">
        <v>97</v>
      </c>
      <c r="F50" s="21">
        <v>500</v>
      </c>
      <c r="G50" s="14" t="s">
        <v>44</v>
      </c>
      <c r="H50" s="14"/>
      <c r="I50" s="12">
        <v>180811.08900000001</v>
      </c>
      <c r="J50" s="12"/>
      <c r="K50" s="12"/>
      <c r="L50" s="17"/>
      <c r="M50" s="17"/>
      <c r="N50" s="17"/>
      <c r="O50" s="17"/>
      <c r="P50" s="17"/>
      <c r="Q50" s="17"/>
      <c r="R50" s="17"/>
      <c r="S50" s="17"/>
      <c r="T50" s="17"/>
    </row>
    <row r="51" spans="1:20" customFormat="1" ht="112.5" x14ac:dyDescent="0.3">
      <c r="A51" s="10" t="s">
        <v>98</v>
      </c>
      <c r="B51" s="15" t="s">
        <v>99</v>
      </c>
      <c r="C51" s="23"/>
      <c r="D51" s="23"/>
      <c r="E51" s="24"/>
      <c r="F51" s="23"/>
      <c r="G51" s="15"/>
      <c r="H51" s="15"/>
      <c r="I51" s="13">
        <v>100097.03</v>
      </c>
      <c r="J51" s="13"/>
      <c r="K51" s="13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18.75" x14ac:dyDescent="0.3">
      <c r="A52" s="10" t="s">
        <v>100</v>
      </c>
      <c r="B52" s="15" t="s">
        <v>101</v>
      </c>
      <c r="C52" s="23"/>
      <c r="D52" s="23"/>
      <c r="E52" s="24"/>
      <c r="F52" s="23"/>
      <c r="G52" s="15"/>
      <c r="H52" s="15"/>
      <c r="I52" s="13">
        <v>100097.03</v>
      </c>
      <c r="J52" s="13"/>
      <c r="K52" s="13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112.5" x14ac:dyDescent="0.3">
      <c r="A53" s="9" t="s">
        <v>102</v>
      </c>
      <c r="B53" s="14" t="s">
        <v>103</v>
      </c>
      <c r="C53" s="21">
        <v>810</v>
      </c>
      <c r="D53" s="21" t="s">
        <v>104</v>
      </c>
      <c r="E53" s="22" t="s">
        <v>105</v>
      </c>
      <c r="F53" s="21">
        <v>400</v>
      </c>
      <c r="G53" s="14" t="s">
        <v>106</v>
      </c>
      <c r="H53" s="14"/>
      <c r="I53" s="12">
        <v>100097.03</v>
      </c>
      <c r="J53" s="12"/>
      <c r="K53" s="12"/>
      <c r="L53" s="17"/>
      <c r="M53" s="17"/>
      <c r="N53" s="17"/>
      <c r="O53" s="17"/>
      <c r="P53" s="17"/>
      <c r="Q53" s="17"/>
      <c r="R53" s="17"/>
      <c r="S53" s="17"/>
      <c r="T53" s="17"/>
    </row>
    <row r="54" spans="1:20" customFormat="1" ht="37.5" x14ac:dyDescent="0.3">
      <c r="A54" s="10" t="s">
        <v>107</v>
      </c>
      <c r="B54" s="15" t="s">
        <v>108</v>
      </c>
      <c r="C54" s="23"/>
      <c r="D54" s="23"/>
      <c r="E54" s="24"/>
      <c r="F54" s="23"/>
      <c r="G54" s="15"/>
      <c r="H54" s="15"/>
      <c r="I54" s="13">
        <v>250000</v>
      </c>
      <c r="J54" s="13">
        <v>518672.99</v>
      </c>
      <c r="K54" s="13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18.75" x14ac:dyDescent="0.3">
      <c r="A55" s="10" t="s">
        <v>109</v>
      </c>
      <c r="B55" s="15" t="s">
        <v>110</v>
      </c>
      <c r="C55" s="23"/>
      <c r="D55" s="23"/>
      <c r="E55" s="24"/>
      <c r="F55" s="23"/>
      <c r="G55" s="15"/>
      <c r="H55" s="15"/>
      <c r="I55" s="13">
        <v>103750</v>
      </c>
      <c r="J55" s="13">
        <v>518672.99</v>
      </c>
      <c r="K55" s="13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93.75" x14ac:dyDescent="0.3">
      <c r="A56" s="9" t="s">
        <v>111</v>
      </c>
      <c r="B56" s="14" t="s">
        <v>112</v>
      </c>
      <c r="C56" s="21">
        <v>833</v>
      </c>
      <c r="D56" s="21" t="s">
        <v>113</v>
      </c>
      <c r="E56" s="22" t="s">
        <v>114</v>
      </c>
      <c r="F56" s="21">
        <v>500</v>
      </c>
      <c r="G56" s="14" t="s">
        <v>115</v>
      </c>
      <c r="H56" s="14" t="s">
        <v>53</v>
      </c>
      <c r="I56" s="12">
        <v>100000</v>
      </c>
      <c r="J56" s="12">
        <v>196752.99</v>
      </c>
      <c r="K56" s="12"/>
      <c r="L56" s="17"/>
      <c r="M56" s="17"/>
      <c r="N56" s="17"/>
      <c r="O56" s="17"/>
      <c r="P56" s="17"/>
      <c r="Q56" s="17"/>
      <c r="R56" s="17"/>
      <c r="S56" s="17"/>
      <c r="T56" s="17"/>
    </row>
    <row r="57" spans="1:20" customFormat="1" ht="93.75" x14ac:dyDescent="0.3">
      <c r="A57" s="9" t="s">
        <v>116</v>
      </c>
      <c r="B57" s="14" t="s">
        <v>117</v>
      </c>
      <c r="C57" s="21">
        <v>833</v>
      </c>
      <c r="D57" s="21" t="s">
        <v>113</v>
      </c>
      <c r="E57" s="22" t="s">
        <v>114</v>
      </c>
      <c r="F57" s="21">
        <v>500</v>
      </c>
      <c r="G57" s="14" t="s">
        <v>115</v>
      </c>
      <c r="H57" s="14" t="s">
        <v>118</v>
      </c>
      <c r="I57" s="12">
        <v>3750</v>
      </c>
      <c r="J57" s="12">
        <v>321920</v>
      </c>
      <c r="K57" s="12"/>
      <c r="L57" s="17"/>
      <c r="M57" s="17"/>
      <c r="N57" s="17"/>
      <c r="O57" s="17"/>
      <c r="P57" s="17"/>
      <c r="Q57" s="17"/>
      <c r="R57" s="17"/>
      <c r="S57" s="17"/>
      <c r="T57" s="17"/>
    </row>
    <row r="58" spans="1:20" customFormat="1" ht="18.75" x14ac:dyDescent="0.3">
      <c r="A58" s="10" t="s">
        <v>119</v>
      </c>
      <c r="B58" s="15" t="s">
        <v>120</v>
      </c>
      <c r="C58" s="23"/>
      <c r="D58" s="23"/>
      <c r="E58" s="24"/>
      <c r="F58" s="23"/>
      <c r="G58" s="15"/>
      <c r="H58" s="15"/>
      <c r="I58" s="13">
        <v>146250</v>
      </c>
      <c r="J58" s="13"/>
      <c r="K58" s="13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93.75" x14ac:dyDescent="0.3">
      <c r="A59" s="9" t="s">
        <v>121</v>
      </c>
      <c r="B59" s="14" t="s">
        <v>122</v>
      </c>
      <c r="C59" s="21">
        <v>833</v>
      </c>
      <c r="D59" s="21" t="s">
        <v>123</v>
      </c>
      <c r="E59" s="22" t="s">
        <v>124</v>
      </c>
      <c r="F59" s="21">
        <v>400</v>
      </c>
      <c r="G59" s="14" t="s">
        <v>115</v>
      </c>
      <c r="H59" s="14"/>
      <c r="I59" s="12">
        <v>100100</v>
      </c>
      <c r="J59" s="12"/>
      <c r="K59" s="12"/>
      <c r="L59" s="17"/>
      <c r="M59" s="17"/>
      <c r="N59" s="17"/>
      <c r="O59" s="17"/>
      <c r="P59" s="17"/>
      <c r="Q59" s="17"/>
      <c r="R59" s="17"/>
      <c r="S59" s="17"/>
      <c r="T59" s="17"/>
    </row>
    <row r="60" spans="1:20" customFormat="1" ht="93.75" x14ac:dyDescent="0.3">
      <c r="A60" s="9" t="s">
        <v>125</v>
      </c>
      <c r="B60" s="14" t="s">
        <v>126</v>
      </c>
      <c r="C60" s="21">
        <v>833</v>
      </c>
      <c r="D60" s="21" t="s">
        <v>123</v>
      </c>
      <c r="E60" s="22" t="s">
        <v>124</v>
      </c>
      <c r="F60" s="21">
        <v>400</v>
      </c>
      <c r="G60" s="14" t="s">
        <v>115</v>
      </c>
      <c r="H60" s="14"/>
      <c r="I60" s="12">
        <v>21150</v>
      </c>
      <c r="J60" s="12"/>
      <c r="K60" s="12"/>
      <c r="L60" s="17"/>
      <c r="M60" s="17"/>
      <c r="N60" s="17"/>
      <c r="O60" s="17"/>
      <c r="P60" s="17"/>
      <c r="Q60" s="17"/>
      <c r="R60" s="17"/>
      <c r="S60" s="17"/>
      <c r="T60" s="17"/>
    </row>
    <row r="61" spans="1:20" customFormat="1" ht="93.75" x14ac:dyDescent="0.3">
      <c r="A61" s="9" t="s">
        <v>127</v>
      </c>
      <c r="B61" s="14" t="s">
        <v>128</v>
      </c>
      <c r="C61" s="21">
        <v>833</v>
      </c>
      <c r="D61" s="21" t="s">
        <v>123</v>
      </c>
      <c r="E61" s="22" t="s">
        <v>124</v>
      </c>
      <c r="F61" s="21">
        <v>400</v>
      </c>
      <c r="G61" s="14" t="s">
        <v>115</v>
      </c>
      <c r="H61" s="14"/>
      <c r="I61" s="12">
        <v>25000</v>
      </c>
      <c r="J61" s="12"/>
      <c r="K61" s="12"/>
      <c r="L61" s="17"/>
      <c r="M61" s="17"/>
      <c r="N61" s="17"/>
      <c r="O61" s="17"/>
      <c r="P61" s="17"/>
      <c r="Q61" s="17"/>
      <c r="R61" s="17"/>
      <c r="S61" s="17"/>
      <c r="T61" s="17"/>
    </row>
    <row r="62" spans="1:20" customFormat="1" ht="75" x14ac:dyDescent="0.3">
      <c r="A62" s="10" t="s">
        <v>129</v>
      </c>
      <c r="B62" s="15" t="s">
        <v>130</v>
      </c>
      <c r="C62" s="23"/>
      <c r="D62" s="23"/>
      <c r="E62" s="24"/>
      <c r="F62" s="23"/>
      <c r="G62" s="15"/>
      <c r="H62" s="15"/>
      <c r="I62" s="13">
        <v>192437.43100000001</v>
      </c>
      <c r="J62" s="13"/>
      <c r="K62" s="13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37.5" x14ac:dyDescent="0.3">
      <c r="A63" s="10" t="s">
        <v>131</v>
      </c>
      <c r="B63" s="15" t="s">
        <v>132</v>
      </c>
      <c r="C63" s="23"/>
      <c r="D63" s="23"/>
      <c r="E63" s="24"/>
      <c r="F63" s="23"/>
      <c r="G63" s="15"/>
      <c r="H63" s="15"/>
      <c r="I63" s="13">
        <v>192437.43100000001</v>
      </c>
      <c r="J63" s="13"/>
      <c r="K63" s="13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56.25" x14ac:dyDescent="0.3">
      <c r="A64" s="9" t="s">
        <v>133</v>
      </c>
      <c r="B64" s="14" t="s">
        <v>134</v>
      </c>
      <c r="C64" s="21">
        <v>812</v>
      </c>
      <c r="D64" s="21" t="s">
        <v>135</v>
      </c>
      <c r="E64" s="22" t="s">
        <v>136</v>
      </c>
      <c r="F64" s="21">
        <v>400</v>
      </c>
      <c r="G64" s="14" t="s">
        <v>44</v>
      </c>
      <c r="H64" s="14"/>
      <c r="I64" s="12">
        <v>192437.43100000001</v>
      </c>
      <c r="J64" s="12"/>
      <c r="K64" s="12"/>
      <c r="L64" s="17"/>
      <c r="M64" s="17"/>
      <c r="N64" s="17"/>
      <c r="O64" s="17"/>
      <c r="P64" s="17"/>
      <c r="Q64" s="17"/>
      <c r="R64" s="17"/>
      <c r="S64" s="17"/>
      <c r="T64" s="17"/>
    </row>
    <row r="65" spans="1:20" customFormat="1" ht="56.25" x14ac:dyDescent="0.3">
      <c r="A65" s="10" t="s">
        <v>137</v>
      </c>
      <c r="B65" s="15" t="s">
        <v>138</v>
      </c>
      <c r="C65" s="23"/>
      <c r="D65" s="23"/>
      <c r="E65" s="24"/>
      <c r="F65" s="23"/>
      <c r="G65" s="15"/>
      <c r="H65" s="15"/>
      <c r="I65" s="13">
        <v>40000</v>
      </c>
      <c r="J65" s="13"/>
      <c r="K65" s="13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37.5" x14ac:dyDescent="0.3">
      <c r="A66" s="10" t="s">
        <v>139</v>
      </c>
      <c r="B66" s="15" t="s">
        <v>140</v>
      </c>
      <c r="C66" s="23"/>
      <c r="D66" s="23"/>
      <c r="E66" s="24"/>
      <c r="F66" s="23"/>
      <c r="G66" s="15"/>
      <c r="H66" s="15"/>
      <c r="I66" s="13">
        <v>40000</v>
      </c>
      <c r="J66" s="13"/>
      <c r="K66" s="13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93.75" x14ac:dyDescent="0.3">
      <c r="A67" s="9" t="s">
        <v>141</v>
      </c>
      <c r="B67" s="14" t="s">
        <v>142</v>
      </c>
      <c r="C67" s="21">
        <v>822</v>
      </c>
      <c r="D67" s="21" t="s">
        <v>135</v>
      </c>
      <c r="E67" s="22" t="s">
        <v>143</v>
      </c>
      <c r="F67" s="21">
        <v>500</v>
      </c>
      <c r="G67" s="14" t="s">
        <v>24</v>
      </c>
      <c r="H67" s="14" t="s">
        <v>144</v>
      </c>
      <c r="I67" s="12">
        <v>40000</v>
      </c>
      <c r="J67" s="12"/>
      <c r="K67" s="12"/>
      <c r="L67" s="17"/>
      <c r="M67" s="17"/>
      <c r="N67" s="17"/>
      <c r="O67" s="17"/>
      <c r="P67" s="17"/>
      <c r="Q67" s="17"/>
      <c r="R67" s="17"/>
      <c r="S67" s="17"/>
      <c r="T67" s="17"/>
    </row>
    <row r="68" spans="1:20" customFormat="1" ht="56.25" x14ac:dyDescent="0.3">
      <c r="A68" s="10" t="s">
        <v>145</v>
      </c>
      <c r="B68" s="15" t="s">
        <v>146</v>
      </c>
      <c r="C68" s="23"/>
      <c r="D68" s="23"/>
      <c r="E68" s="24"/>
      <c r="F68" s="23"/>
      <c r="G68" s="15"/>
      <c r="H68" s="15"/>
      <c r="I68" s="13">
        <v>180883.236</v>
      </c>
      <c r="J68" s="13"/>
      <c r="K68" s="13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56.25" x14ac:dyDescent="0.3">
      <c r="A69" s="10" t="s">
        <v>147</v>
      </c>
      <c r="B69" s="15" t="s">
        <v>148</v>
      </c>
      <c r="C69" s="23"/>
      <c r="D69" s="23"/>
      <c r="E69" s="24"/>
      <c r="F69" s="23"/>
      <c r="G69" s="15"/>
      <c r="H69" s="15"/>
      <c r="I69" s="13">
        <v>180883.236</v>
      </c>
      <c r="J69" s="13"/>
      <c r="K69" s="13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149</v>
      </c>
      <c r="B70" s="14" t="s">
        <v>150</v>
      </c>
      <c r="C70" s="21">
        <v>812</v>
      </c>
      <c r="D70" s="21" t="s">
        <v>22</v>
      </c>
      <c r="E70" s="22" t="s">
        <v>151</v>
      </c>
      <c r="F70" s="21">
        <v>500</v>
      </c>
      <c r="G70" s="14" t="s">
        <v>44</v>
      </c>
      <c r="H70" s="14"/>
      <c r="I70" s="12">
        <v>180883.236</v>
      </c>
      <c r="J70" s="12"/>
      <c r="K70" s="12"/>
      <c r="L70" s="17"/>
      <c r="M70" s="17"/>
      <c r="N70" s="17"/>
      <c r="O70" s="17"/>
      <c r="P70" s="17"/>
      <c r="Q70" s="17"/>
      <c r="R70" s="17"/>
      <c r="S70" s="17"/>
      <c r="T70" s="17"/>
    </row>
    <row r="71" spans="1:20" customFormat="1" ht="18.75" x14ac:dyDescent="0.3">
      <c r="A71" s="10"/>
      <c r="B71" s="15" t="s">
        <v>152</v>
      </c>
      <c r="C71" s="23"/>
      <c r="D71" s="23"/>
      <c r="E71" s="24"/>
      <c r="F71" s="23"/>
      <c r="G71" s="15"/>
      <c r="H71" s="15"/>
      <c r="I71" s="13">
        <v>2708576.105</v>
      </c>
      <c r="J71" s="13">
        <v>1641908.5930000001</v>
      </c>
      <c r="K71" s="13"/>
    </row>
    <row r="72" spans="1:20" s="20" customFormat="1" ht="22.5" x14ac:dyDescent="0.3">
      <c r="A72" s="18" t="s">
        <v>153</v>
      </c>
      <c r="B72" s="25" t="s">
        <v>154</v>
      </c>
      <c r="C72" s="19" t="s">
        <v>153</v>
      </c>
      <c r="D72" s="19" t="s">
        <v>153</v>
      </c>
      <c r="E72" s="19" t="s">
        <v>153</v>
      </c>
      <c r="F72" s="19" t="s">
        <v>153</v>
      </c>
      <c r="G72" s="19" t="s">
        <v>153</v>
      </c>
      <c r="H72" s="19" t="s">
        <v>153</v>
      </c>
      <c r="I72" s="35">
        <v>2708576.105</v>
      </c>
      <c r="J72" s="35">
        <v>1641908.5930000001</v>
      </c>
    </row>
    <row r="73" spans="1:20" x14ac:dyDescent="0.25">
      <c r="I73" s="27"/>
      <c r="J73" s="28" t="s">
        <v>13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2017-11-23T23:45:44Z</cp:lastPrinted>
  <dcterms:created xsi:type="dcterms:W3CDTF">2013-08-26T10:18:13Z</dcterms:created>
  <dcterms:modified xsi:type="dcterms:W3CDTF">2017-11-24T02:34:25Z</dcterms:modified>
</cp:coreProperties>
</file>